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CD58569E-781B-4D20-95D5-CC39FF6AF573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Financial Statement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2" i="15" l="1"/>
  <c r="S32" i="15"/>
</calcChain>
</file>

<file path=xl/sharedStrings.xml><?xml version="1.0" encoding="utf-8"?>
<sst xmlns="http://schemas.openxmlformats.org/spreadsheetml/2006/main" count="106" uniqueCount="51">
  <si>
    <t>Blume Assurance</t>
  </si>
  <si>
    <t>Réassurance Jardin</t>
  </si>
  <si>
    <t>Ref. Unique (LEI/DUNS)</t>
  </si>
  <si>
    <t>EUR</t>
  </si>
  <si>
    <t>307MRC-2016-461</t>
  </si>
  <si>
    <t>01.01.2016 - 31.12.2016</t>
  </si>
  <si>
    <t>RS1009652</t>
  </si>
  <si>
    <t>RS6985214</t>
  </si>
  <si>
    <t>RS6984754</t>
  </si>
  <si>
    <t>RS6984614</t>
  </si>
  <si>
    <t>01.07.2016 - 30.09.2016</t>
  </si>
  <si>
    <t>01.07.2016 - 30.07.2016</t>
  </si>
  <si>
    <t>Yearly 2016</t>
  </si>
  <si>
    <t>M07 2016</t>
  </si>
  <si>
    <t>Q3 2016</t>
  </si>
  <si>
    <t>Auto/RC - XL - Tranche 1 - 2016</t>
  </si>
  <si>
    <t>Danone</t>
  </si>
  <si>
    <t>Ferrero</t>
  </si>
  <si>
    <t>Jacobs</t>
  </si>
  <si>
    <t>Toblerone</t>
  </si>
  <si>
    <t>307M-2016-461</t>
  </si>
  <si>
    <t>Auto</t>
  </si>
  <si>
    <t>Financial Statement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</si>
  <si>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</si>
  <si>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</si>
  <si>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</si>
  <si>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</si>
  <si>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</si>
  <si>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</si>
  <si>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Currency</t>
  </si>
  <si>
    <t>Cedent Document Date</t>
  </si>
  <si>
    <t>Cedent contract name</t>
  </si>
  <si>
    <t>Cedent contract ref (unique id)</t>
  </si>
  <si>
    <t>Cedent contract section name</t>
  </si>
  <si>
    <t>Cedent contract section reference (unique id)</t>
  </si>
  <si>
    <t>Contract period start date</t>
  </si>
  <si>
    <t>Contract period end date</t>
  </si>
  <si>
    <t>Underwriting Year</t>
  </si>
  <si>
    <t>Accounting Ref (unique)</t>
  </si>
  <si>
    <t>Total due by/to sender</t>
  </si>
  <si>
    <t>Conversion rate</t>
  </si>
  <si>
    <t>Account</t>
  </si>
  <si>
    <t>Account period start and end date</t>
  </si>
  <si>
    <t>Payment currency</t>
  </si>
  <si>
    <t>Exchange rate</t>
  </si>
  <si>
    <t>Payment Currency</t>
  </si>
  <si>
    <t xml:space="preserve">Total due </t>
  </si>
  <si>
    <t>Original Currency/Contractual Currency</t>
  </si>
  <si>
    <t xml:space="preserve">Reporting date: </t>
  </si>
  <si>
    <t>22 - Financial Statement</t>
  </si>
  <si>
    <t>Total Original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</si>
</sst>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b/>
      <u/>
      <sz val="11"/>
      <name val="SwissReSans"/>
      <family val="2"/>
    </font>
    <font>
      <sz val="16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1" xfId="0" applyFill="1" applyBorder="1" applyAlignment="1">
      <alignment horizontal="left"/>
    </xf>
    <xf numFmtId="0" fontId="2" fillId="2" borderId="6" xfId="0" applyFont="1" applyFill="1" applyBorder="1"/>
    <xf numFmtId="0" fontId="0" fillId="2" borderId="2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3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3" xfId="0" applyFill="1" applyBorder="1"/>
    <xf numFmtId="14" fontId="0" fillId="2" borderId="3" xfId="0" applyNumberFormat="1" applyFill="1" applyBorder="1"/>
    <xf numFmtId="0" fontId="5" fillId="2" borderId="3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14" fontId="5" fillId="2" borderId="5" xfId="0" applyNumberFormat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4" xfId="0" applyFont="1" applyFill="1" applyBorder="1" applyAlignment="1"/>
    <xf numFmtId="0" fontId="5" fillId="2" borderId="1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14" fontId="5" fillId="2" borderId="7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NumberFormat="1" applyAlignment="1"/>
    <xf numFmtId="0" fontId="0" fillId="0" borderId="0" xfId="0" applyNumberFormat="1"/>
    <xf numFmtId="14" fontId="5" fillId="0" borderId="0" xfId="0" applyNumberFormat="1" applyFont="1" applyAlignment="1"/>
    <xf numFmtId="0" fontId="0" fillId="0" borderId="0" xfId="0" applyFill="1" applyBorder="1"/>
    <xf numFmtId="0" fontId="5" fillId="0" borderId="0" xfId="0" applyFont="1" applyFill="1" applyBorder="1"/>
    <xf numFmtId="0" fontId="2" fillId="0" borderId="0" xfId="0" applyFont="1" applyFill="1" applyBorder="1"/>
    <xf numFmtId="14" fontId="5" fillId="0" borderId="0" xfId="0" applyNumberFormat="1" applyFont="1" applyFill="1" applyBorder="1" applyAlignment="1">
      <alignment horizontal="left"/>
    </xf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3" borderId="0" xfId="0" applyFont="1" applyFill="1" applyBorder="1" applyAlignment="1">
      <alignment wrapText="1"/>
    </xf>
    <xf numFmtId="0" fontId="3" fillId="0" borderId="0" xfId="0" applyFont="1"/>
    <xf numFmtId="0" fontId="0" fillId="4" borderId="1" xfId="0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5" fillId="4" borderId="0" xfId="0" applyFont="1" applyFill="1" applyBorder="1"/>
    <xf numFmtId="14" fontId="0" fillId="4" borderId="0" xfId="0" applyNumberFormat="1" applyFill="1" applyBorder="1" applyAlignment="1">
      <alignment horizontal="left"/>
    </xf>
    <xf numFmtId="0" fontId="0" fillId="4" borderId="0" xfId="0" applyNumberFormat="1" applyFill="1" applyAlignment="1"/>
    <xf numFmtId="0" fontId="0" fillId="4" borderId="0" xfId="0" applyNumberFormat="1" applyFill="1"/>
    <xf numFmtId="0" fontId="5" fillId="4" borderId="0" xfId="0" applyFont="1" applyFill="1"/>
    <xf numFmtId="4" fontId="5" fillId="4" borderId="0" xfId="0" applyNumberFormat="1" applyFont="1" applyFill="1"/>
    <xf numFmtId="1" fontId="0" fillId="4" borderId="0" xfId="0" applyNumberFormat="1" applyFill="1"/>
    <xf numFmtId="0" fontId="4" fillId="0" borderId="0" xfId="0" applyFont="1" applyAlignment="1">
      <alignment horizontal="center"/>
    </xf>
    <xf numFmtId="4" fontId="5" fillId="0" borderId="0" xfId="0" applyNumberFormat="1" applyFont="1"/>
    <xf numFmtId="14" fontId="5" fillId="0" borderId="0" xfId="0" applyNumberFormat="1" applyFont="1"/>
    <xf numFmtId="14" fontId="5" fillId="0" borderId="0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2"/>
  <sheetViews>
    <sheetView tabSelected="1" zoomScale="80" zoomScaleNormal="80" workbookViewId="0">
      <selection activeCell="C14" sqref="C14"/>
    </sheetView>
  </sheetViews>
  <sheetFormatPr defaultRowHeight="14.25" x14ac:dyDescent="0.2"/>
  <cols>
    <col min="1" max="1" width="26.5546875" customWidth="1"/>
    <col min="2" max="2" width="22" customWidth="1"/>
    <col min="3" max="3" width="16" bestFit="1" customWidth="1"/>
    <col min="4" max="4" width="24.33203125" customWidth="1"/>
    <col min="5" max="5" width="29.109375" style="4" customWidth="1"/>
    <col min="6" max="6" width="24.6640625" style="4" customWidth="1"/>
    <col min="7" max="7" width="19.33203125" style="4" customWidth="1"/>
    <col min="8" max="8" width="19.5546875" style="4" bestFit="1" customWidth="1"/>
    <col min="9" max="9" width="26.21875" style="4" customWidth="1"/>
    <col min="10" max="10" width="26" style="4" customWidth="1"/>
    <col min="11" max="12" width="18.88671875" style="4" customWidth="1"/>
    <col min="13" max="13" width="16.77734375" style="4" customWidth="1"/>
    <col min="14" max="14" width="27.21875" customWidth="1"/>
    <col min="15" max="15" width="16.77734375" customWidth="1"/>
    <col min="16" max="16" width="15.77734375" style="26" customWidth="1"/>
    <col min="17" max="17" width="17.109375" customWidth="1"/>
    <col min="18" max="18" width="20.77734375" style="26" customWidth="1"/>
    <col min="19" max="19" width="17.21875" style="26" customWidth="1"/>
    <col min="20" max="20" width="19.109375" customWidth="1"/>
    <col min="21" max="21" width="57.44140625" customWidth="1"/>
  </cols>
  <sheetData>
    <row r="1" spans="1:19" ht="30" customHeight="1" x14ac:dyDescent="0.55000000000000004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9" x14ac:dyDescent="0.2">
      <c r="A2" s="54" t="s">
        <v>49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9" ht="19.5" x14ac:dyDescent="0.25">
      <c r="B3" s="51" t="s">
        <v>22</v>
      </c>
      <c r="C3" s="51"/>
      <c r="D3" s="50"/>
      <c r="F3" s="4" t="s">
        <v>30</v>
      </c>
      <c r="H3" s="10">
        <v>42771</v>
      </c>
      <c r="I3" s="10"/>
      <c r="S3" s="67"/>
    </row>
    <row r="4" spans="1:19" ht="19.5" x14ac:dyDescent="0.25"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9" ht="19.5" x14ac:dyDescent="0.25"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65"/>
      <c r="Q5" s="52"/>
      <c r="R5" s="65"/>
    </row>
    <row r="6" spans="1:19" ht="15" thickBot="1" x14ac:dyDescent="0.25"/>
    <row r="7" spans="1:19" x14ac:dyDescent="0.2">
      <c r="A7" s="55" t="s">
        <v>23</v>
      </c>
      <c r="B7" s="55" t="s">
        <v>0</v>
      </c>
      <c r="C7" s="12"/>
      <c r="D7" s="12"/>
      <c r="E7" s="30"/>
      <c r="F7" s="30"/>
      <c r="G7" s="30"/>
      <c r="H7" s="30"/>
      <c r="I7" s="13"/>
      <c r="J7" s="38"/>
      <c r="K7" s="38"/>
      <c r="L7" s="38"/>
      <c r="M7" s="38"/>
      <c r="N7" s="46"/>
      <c r="O7" s="47"/>
      <c r="P7" s="47"/>
      <c r="Q7" s="47"/>
      <c r="R7" s="47"/>
      <c r="S7" s="48"/>
    </row>
    <row r="8" spans="1:19" x14ac:dyDescent="0.2">
      <c r="A8" s="56" t="s">
        <v>24</v>
      </c>
      <c r="B8" s="56" t="s">
        <v>2</v>
      </c>
      <c r="C8" s="15"/>
      <c r="D8" s="15"/>
      <c r="E8" s="16"/>
      <c r="F8" s="16"/>
      <c r="G8" s="16"/>
      <c r="H8" s="16"/>
      <c r="I8" s="17"/>
      <c r="J8" s="5"/>
      <c r="K8" s="5"/>
      <c r="L8" s="5"/>
      <c r="M8" s="5"/>
      <c r="N8" s="46"/>
      <c r="O8" s="46"/>
      <c r="P8" s="47"/>
      <c r="Q8" s="46"/>
      <c r="R8" s="47"/>
      <c r="S8" s="48"/>
    </row>
    <row r="9" spans="1:19" x14ac:dyDescent="0.2">
      <c r="A9" s="56" t="s">
        <v>25</v>
      </c>
      <c r="B9" s="57" t="s">
        <v>1</v>
      </c>
      <c r="C9" s="18"/>
      <c r="D9" s="18"/>
      <c r="E9" s="19"/>
      <c r="F9" s="28"/>
      <c r="G9" s="28"/>
      <c r="H9" s="28"/>
      <c r="I9" s="20"/>
      <c r="J9" s="38"/>
      <c r="K9" s="38"/>
      <c r="L9" s="38"/>
      <c r="M9" s="38"/>
      <c r="N9" s="46"/>
      <c r="O9" s="47"/>
      <c r="P9" s="47"/>
      <c r="Q9" s="47"/>
      <c r="R9" s="47"/>
      <c r="S9" s="47"/>
    </row>
    <row r="10" spans="1:19" x14ac:dyDescent="0.2">
      <c r="A10" s="56" t="s">
        <v>26</v>
      </c>
      <c r="B10" s="56" t="s">
        <v>2</v>
      </c>
      <c r="C10" s="15"/>
      <c r="D10" s="15"/>
      <c r="E10" s="16"/>
      <c r="F10" s="16"/>
      <c r="G10" s="16"/>
      <c r="H10" s="16"/>
      <c r="I10" s="20"/>
      <c r="J10" s="5"/>
      <c r="K10" s="5"/>
      <c r="L10" s="5"/>
      <c r="M10" s="5"/>
      <c r="N10" s="46"/>
      <c r="O10" s="46"/>
      <c r="P10" s="47"/>
      <c r="Q10" s="46"/>
      <c r="R10" s="47"/>
      <c r="S10" s="47"/>
    </row>
    <row r="11" spans="1:19" x14ac:dyDescent="0.2">
      <c r="A11" s="14"/>
      <c r="B11" s="18"/>
      <c r="C11" s="18"/>
      <c r="D11" s="18"/>
      <c r="E11" s="19" t="s">
        <v>29</v>
      </c>
      <c r="F11" s="58" t="s">
        <v>3</v>
      </c>
      <c r="G11" s="19"/>
      <c r="H11" s="19"/>
      <c r="I11" s="21"/>
      <c r="J11" s="38"/>
      <c r="K11" s="38"/>
      <c r="L11" s="38"/>
      <c r="M11" s="38"/>
      <c r="N11" s="46"/>
      <c r="O11" s="47"/>
      <c r="P11" s="47"/>
      <c r="Q11" s="47"/>
      <c r="R11" s="47"/>
      <c r="S11" s="68"/>
    </row>
    <row r="12" spans="1:19" x14ac:dyDescent="0.2">
      <c r="A12" s="14" t="s">
        <v>27</v>
      </c>
      <c r="B12" s="18"/>
      <c r="C12" s="18"/>
      <c r="D12" s="18"/>
      <c r="E12" s="16"/>
      <c r="F12" s="16"/>
      <c r="G12" s="16"/>
      <c r="H12" s="16"/>
      <c r="I12" s="20"/>
      <c r="J12" s="38"/>
      <c r="K12" s="38"/>
      <c r="L12" s="38"/>
      <c r="M12" s="38"/>
      <c r="N12" s="46"/>
      <c r="O12" s="46"/>
      <c r="P12" s="47"/>
      <c r="Q12" s="46"/>
      <c r="R12" s="47"/>
      <c r="S12" s="47"/>
    </row>
    <row r="13" spans="1:19" x14ac:dyDescent="0.2">
      <c r="A13" s="14" t="s">
        <v>28</v>
      </c>
      <c r="B13" s="18"/>
      <c r="C13" s="18"/>
      <c r="D13" s="18"/>
      <c r="E13" s="16"/>
      <c r="F13" s="16"/>
      <c r="G13" s="16"/>
      <c r="H13" s="16"/>
      <c r="I13" s="20"/>
      <c r="J13" s="38"/>
      <c r="K13" s="38"/>
      <c r="L13" s="38"/>
      <c r="M13" s="38"/>
      <c r="N13" s="46"/>
      <c r="O13" s="46"/>
      <c r="P13" s="47"/>
      <c r="Q13" s="46"/>
      <c r="R13" s="47"/>
      <c r="S13" s="47"/>
    </row>
    <row r="14" spans="1:19" x14ac:dyDescent="0.2">
      <c r="A14" s="14"/>
      <c r="B14" s="15"/>
      <c r="C14" s="15"/>
      <c r="D14" s="15"/>
      <c r="E14" s="16"/>
      <c r="F14" s="16"/>
      <c r="G14" s="16"/>
      <c r="H14" s="16"/>
      <c r="I14" s="20"/>
      <c r="J14" s="5"/>
      <c r="K14" s="5"/>
      <c r="L14" s="5"/>
      <c r="M14" s="5"/>
      <c r="N14" s="46"/>
      <c r="O14" s="46"/>
      <c r="P14" s="47"/>
      <c r="Q14" s="46"/>
      <c r="R14" s="47"/>
      <c r="S14" s="47"/>
    </row>
    <row r="15" spans="1:19" x14ac:dyDescent="0.2">
      <c r="A15" s="25"/>
      <c r="B15" s="15"/>
      <c r="C15" s="15"/>
      <c r="D15" s="15"/>
      <c r="E15" s="19"/>
      <c r="F15" s="19"/>
      <c r="G15" s="19"/>
      <c r="H15" s="19"/>
      <c r="I15" s="20"/>
      <c r="J15" s="5"/>
      <c r="K15" s="5"/>
      <c r="L15" s="5"/>
      <c r="M15" s="5"/>
      <c r="N15" s="46"/>
      <c r="O15" s="47"/>
      <c r="P15" s="47"/>
      <c r="Q15" s="47"/>
      <c r="R15" s="47"/>
      <c r="S15" s="47"/>
    </row>
    <row r="16" spans="1:19" x14ac:dyDescent="0.2">
      <c r="A16" s="14"/>
      <c r="B16" s="18"/>
      <c r="C16" s="18"/>
      <c r="D16" s="18"/>
      <c r="E16" s="18" t="s">
        <v>48</v>
      </c>
      <c r="F16" s="59">
        <v>42766</v>
      </c>
      <c r="G16" s="37"/>
      <c r="H16" s="37"/>
      <c r="I16" s="22"/>
      <c r="J16" s="38"/>
      <c r="K16" s="38"/>
      <c r="L16" s="38"/>
      <c r="M16" s="38"/>
      <c r="N16" s="46"/>
      <c r="O16" s="38"/>
      <c r="P16" s="5"/>
      <c r="Q16" s="38"/>
      <c r="R16" s="5"/>
      <c r="S16" s="5"/>
    </row>
    <row r="17" spans="1:19" ht="15" thickBot="1" x14ac:dyDescent="0.25">
      <c r="A17" s="29"/>
      <c r="B17" s="39"/>
      <c r="C17" s="39"/>
      <c r="D17" s="39"/>
      <c r="E17" s="23"/>
      <c r="F17" s="24"/>
      <c r="G17" s="24"/>
      <c r="H17" s="24"/>
      <c r="I17" s="40"/>
      <c r="J17" s="38"/>
      <c r="K17" s="38"/>
      <c r="L17" s="38"/>
      <c r="M17" s="38"/>
      <c r="N17" s="46"/>
      <c r="O17" s="5"/>
      <c r="P17" s="5"/>
      <c r="Q17" s="5"/>
      <c r="R17" s="5"/>
      <c r="S17" s="49"/>
    </row>
    <row r="20" spans="1:19" x14ac:dyDescent="0.2">
      <c r="O20" s="26"/>
    </row>
    <row r="21" spans="1:19" x14ac:dyDescent="0.2">
      <c r="O21" s="71" t="s">
        <v>47</v>
      </c>
      <c r="P21" s="71"/>
      <c r="Q21" s="71" t="s">
        <v>45</v>
      </c>
      <c r="R21" s="71"/>
      <c r="S21" s="71"/>
    </row>
    <row r="22" spans="1:19" s="26" customFormat="1" ht="35.1" customHeight="1" x14ac:dyDescent="0.2">
      <c r="A22" s="31" t="s">
        <v>23</v>
      </c>
      <c r="B22" s="31" t="s">
        <v>24</v>
      </c>
      <c r="C22" s="31" t="s">
        <v>25</v>
      </c>
      <c r="D22" s="31" t="s">
        <v>26</v>
      </c>
      <c r="E22" s="32" t="s">
        <v>31</v>
      </c>
      <c r="F22" s="32" t="s">
        <v>32</v>
      </c>
      <c r="G22" s="32" t="s">
        <v>33</v>
      </c>
      <c r="H22" s="32" t="s">
        <v>34</v>
      </c>
      <c r="I22" s="31" t="s">
        <v>35</v>
      </c>
      <c r="J22" s="31" t="s">
        <v>36</v>
      </c>
      <c r="K22" s="31" t="s">
        <v>37</v>
      </c>
      <c r="L22" s="31" t="s">
        <v>38</v>
      </c>
      <c r="M22" s="31" t="s">
        <v>41</v>
      </c>
      <c r="N22" s="33" t="s">
        <v>42</v>
      </c>
      <c r="O22" s="33" t="s">
        <v>29</v>
      </c>
      <c r="P22" s="53" t="s">
        <v>50</v>
      </c>
      <c r="Q22" s="33" t="s">
        <v>43</v>
      </c>
      <c r="R22" s="33" t="s">
        <v>44</v>
      </c>
      <c r="S22" s="33" t="s">
        <v>46</v>
      </c>
    </row>
    <row r="23" spans="1:19" x14ac:dyDescent="0.2">
      <c r="E23" s="7"/>
      <c r="F23" s="7"/>
      <c r="G23" s="7"/>
      <c r="H23" s="7"/>
      <c r="I23" s="6"/>
      <c r="J23" s="6"/>
      <c r="K23" s="6"/>
      <c r="L23" s="6"/>
      <c r="M23" s="6"/>
      <c r="N23" s="8"/>
      <c r="O23" s="9"/>
      <c r="P23" s="9"/>
      <c r="Q23" s="8"/>
      <c r="R23" s="9"/>
      <c r="S23" s="9"/>
    </row>
    <row r="24" spans="1:19" x14ac:dyDescent="0.2">
      <c r="A24" t="s">
        <v>0</v>
      </c>
      <c r="B24" t="s">
        <v>2</v>
      </c>
      <c r="C24" t="s">
        <v>1</v>
      </c>
      <c r="D24" t="s">
        <v>2</v>
      </c>
      <c r="E24" s="5" t="s">
        <v>15</v>
      </c>
      <c r="F24" s="5" t="s">
        <v>4</v>
      </c>
      <c r="G24" s="5" t="s">
        <v>21</v>
      </c>
      <c r="H24" s="5" t="s">
        <v>20</v>
      </c>
      <c r="I24" s="34">
        <v>42370</v>
      </c>
      <c r="J24" s="34">
        <v>42735</v>
      </c>
      <c r="K24" s="43">
        <v>2016</v>
      </c>
      <c r="L24" s="60">
        <v>1234</v>
      </c>
      <c r="M24" s="45" t="s">
        <v>13</v>
      </c>
      <c r="N24" s="26" t="s">
        <v>11</v>
      </c>
      <c r="O24" s="62" t="s">
        <v>3</v>
      </c>
      <c r="P24" s="63">
        <v>190000</v>
      </c>
      <c r="Q24" s="26" t="s">
        <v>3</v>
      </c>
      <c r="R24" s="26">
        <v>1</v>
      </c>
      <c r="S24" s="63">
        <v>190000</v>
      </c>
    </row>
    <row r="25" spans="1:19" x14ac:dyDescent="0.2">
      <c r="A25" t="s">
        <v>0</v>
      </c>
      <c r="B25" t="s">
        <v>2</v>
      </c>
      <c r="C25" t="s">
        <v>1</v>
      </c>
      <c r="D25" t="s">
        <v>2</v>
      </c>
      <c r="E25" s="5" t="s">
        <v>15</v>
      </c>
      <c r="F25" s="5" t="s">
        <v>4</v>
      </c>
      <c r="G25" s="5" t="s">
        <v>21</v>
      </c>
      <c r="H25" s="5" t="s">
        <v>20</v>
      </c>
      <c r="I25" s="34">
        <v>42370</v>
      </c>
      <c r="J25" s="34">
        <v>42735</v>
      </c>
      <c r="K25" s="43">
        <v>2016</v>
      </c>
      <c r="L25" s="60">
        <v>2345</v>
      </c>
      <c r="M25" s="45" t="s">
        <v>12</v>
      </c>
      <c r="N25" s="26" t="s">
        <v>5</v>
      </c>
      <c r="O25" s="62" t="s">
        <v>3</v>
      </c>
      <c r="P25" s="63">
        <v>-46216</v>
      </c>
      <c r="Q25" s="26" t="s">
        <v>3</v>
      </c>
      <c r="R25" s="26">
        <v>1</v>
      </c>
      <c r="S25" s="63">
        <v>-46216</v>
      </c>
    </row>
    <row r="26" spans="1:19" x14ac:dyDescent="0.2">
      <c r="A26" t="s">
        <v>0</v>
      </c>
      <c r="B26" t="s">
        <v>2</v>
      </c>
      <c r="C26" t="s">
        <v>1</v>
      </c>
      <c r="D26" t="s">
        <v>2</v>
      </c>
      <c r="E26" t="s">
        <v>16</v>
      </c>
      <c r="F26" s="27" t="s">
        <v>6</v>
      </c>
      <c r="G26" s="27"/>
      <c r="H26" s="27"/>
      <c r="I26" s="10">
        <v>42536</v>
      </c>
      <c r="J26" s="10">
        <v>42900</v>
      </c>
      <c r="K26" s="44">
        <v>2016</v>
      </c>
      <c r="L26" s="61">
        <v>4567</v>
      </c>
      <c r="M26" s="45" t="s">
        <v>14</v>
      </c>
      <c r="N26" s="26" t="s">
        <v>10</v>
      </c>
      <c r="O26" s="62" t="s">
        <v>3</v>
      </c>
      <c r="P26" s="63">
        <v>48000</v>
      </c>
      <c r="Q26" s="26" t="s">
        <v>3</v>
      </c>
      <c r="R26" s="26">
        <v>1</v>
      </c>
      <c r="S26" s="63">
        <v>48000</v>
      </c>
    </row>
    <row r="27" spans="1:19" x14ac:dyDescent="0.2">
      <c r="A27" t="s">
        <v>0</v>
      </c>
      <c r="B27" t="s">
        <v>2</v>
      </c>
      <c r="C27" t="s">
        <v>1</v>
      </c>
      <c r="D27" t="s">
        <v>2</v>
      </c>
      <c r="E27" s="26" t="s">
        <v>17</v>
      </c>
      <c r="F27" s="26" t="s">
        <v>7</v>
      </c>
      <c r="G27" s="26"/>
      <c r="H27" s="26"/>
      <c r="I27" s="10">
        <v>42370</v>
      </c>
      <c r="J27" s="34">
        <v>42735</v>
      </c>
      <c r="K27" s="44">
        <v>2016</v>
      </c>
      <c r="L27" s="60">
        <v>6789</v>
      </c>
      <c r="M27" s="45" t="s">
        <v>14</v>
      </c>
      <c r="N27" s="26" t="s">
        <v>10</v>
      </c>
      <c r="O27" s="62" t="s">
        <v>3</v>
      </c>
      <c r="P27" s="63">
        <v>24000</v>
      </c>
      <c r="Q27" s="26" t="s">
        <v>3</v>
      </c>
      <c r="R27" s="26">
        <v>1</v>
      </c>
      <c r="S27" s="63">
        <v>24000</v>
      </c>
    </row>
    <row r="28" spans="1:19" x14ac:dyDescent="0.2">
      <c r="A28" t="s">
        <v>0</v>
      </c>
      <c r="B28" t="s">
        <v>2</v>
      </c>
      <c r="C28" t="s">
        <v>1</v>
      </c>
      <c r="D28" t="s">
        <v>2</v>
      </c>
      <c r="E28" s="26" t="s">
        <v>18</v>
      </c>
      <c r="F28" s="26" t="s">
        <v>8</v>
      </c>
      <c r="G28" s="26"/>
      <c r="H28" s="26"/>
      <c r="I28" s="10">
        <v>42401</v>
      </c>
      <c r="J28" s="10">
        <v>42766</v>
      </c>
      <c r="K28" s="44">
        <v>2016</v>
      </c>
      <c r="L28" s="61">
        <v>7890</v>
      </c>
      <c r="M28" s="45" t="s">
        <v>14</v>
      </c>
      <c r="N28" s="26" t="s">
        <v>10</v>
      </c>
      <c r="O28" s="62" t="s">
        <v>3</v>
      </c>
      <c r="P28" s="63">
        <v>43875</v>
      </c>
      <c r="Q28" s="26" t="s">
        <v>3</v>
      </c>
      <c r="R28" s="26">
        <v>1</v>
      </c>
      <c r="S28" s="63">
        <v>43875</v>
      </c>
    </row>
    <row r="29" spans="1:19" x14ac:dyDescent="0.2">
      <c r="A29" t="s">
        <v>0</v>
      </c>
      <c r="B29" t="s">
        <v>2</v>
      </c>
      <c r="C29" t="s">
        <v>1</v>
      </c>
      <c r="D29" t="s">
        <v>2</v>
      </c>
      <c r="E29" s="26" t="s">
        <v>19</v>
      </c>
      <c r="F29" s="26" t="s">
        <v>9</v>
      </c>
      <c r="G29" s="26"/>
      <c r="H29" s="26"/>
      <c r="I29" s="10">
        <v>42491</v>
      </c>
      <c r="J29" s="10"/>
      <c r="K29" s="10"/>
      <c r="L29" s="64">
        <v>8901</v>
      </c>
      <c r="M29" s="45" t="s">
        <v>14</v>
      </c>
      <c r="N29" s="26" t="s">
        <v>10</v>
      </c>
      <c r="O29" s="62" t="s">
        <v>3</v>
      </c>
      <c r="P29" s="63">
        <v>32500</v>
      </c>
      <c r="Q29" s="26" t="s">
        <v>3</v>
      </c>
      <c r="R29" s="26">
        <v>1</v>
      </c>
      <c r="S29" s="63">
        <v>32500</v>
      </c>
    </row>
    <row r="30" spans="1:19" x14ac:dyDescent="0.2">
      <c r="I30" s="2"/>
      <c r="J30" s="2"/>
      <c r="K30" s="2"/>
      <c r="L30" s="2"/>
      <c r="M30" s="2"/>
      <c r="S30" s="66"/>
    </row>
    <row r="31" spans="1:19" x14ac:dyDescent="0.2">
      <c r="I31" s="2"/>
      <c r="J31" s="2"/>
      <c r="K31" s="2"/>
      <c r="L31" s="2"/>
      <c r="M31" s="2"/>
      <c r="S31" s="66"/>
    </row>
    <row r="32" spans="1:19" s="26" customFormat="1" x14ac:dyDescent="0.2">
      <c r="A32" s="31"/>
      <c r="B32" s="31"/>
      <c r="C32" s="31"/>
      <c r="D32" s="31"/>
      <c r="E32" s="35" t="s">
        <v>39</v>
      </c>
      <c r="F32" s="35"/>
      <c r="G32" s="35"/>
      <c r="H32" s="35"/>
      <c r="I32" s="35"/>
      <c r="J32" s="35"/>
      <c r="K32" s="35"/>
      <c r="L32" s="35"/>
      <c r="M32" s="72" t="s">
        <v>39</v>
      </c>
      <c r="N32" s="72"/>
      <c r="O32" s="31" t="s">
        <v>3</v>
      </c>
      <c r="P32" s="63">
        <f>SUM(P24:P31)</f>
        <v>292159</v>
      </c>
      <c r="Q32" s="36" t="s">
        <v>3</v>
      </c>
      <c r="R32" s="31"/>
      <c r="S32" s="63">
        <f>SUM(S24:S29)</f>
        <v>292159</v>
      </c>
    </row>
    <row r="33" spans="5:19" x14ac:dyDescent="0.2">
      <c r="E33" s="27" t="s">
        <v>40</v>
      </c>
      <c r="F33" s="27"/>
      <c r="G33" s="27"/>
      <c r="H33" s="27"/>
      <c r="I33" s="27"/>
      <c r="J33" s="27"/>
      <c r="K33" s="27"/>
      <c r="L33" s="27"/>
      <c r="M33" s="27"/>
      <c r="S33" s="66"/>
    </row>
    <row r="34" spans="5:19" x14ac:dyDescent="0.2">
      <c r="S34" s="66"/>
    </row>
    <row r="35" spans="5:19" x14ac:dyDescent="0.2">
      <c r="S35" s="66"/>
    </row>
    <row r="36" spans="5:19" x14ac:dyDescent="0.2">
      <c r="E36" s="42"/>
      <c r="S36" s="66"/>
    </row>
    <row r="37" spans="5:19" x14ac:dyDescent="0.2">
      <c r="E37" s="41"/>
      <c r="S37" s="66"/>
    </row>
    <row r="38" spans="5:19" x14ac:dyDescent="0.2">
      <c r="S38" s="66"/>
    </row>
    <row r="39" spans="5:19" x14ac:dyDescent="0.2">
      <c r="S39" s="66"/>
    </row>
    <row r="40" spans="5:19" x14ac:dyDescent="0.2">
      <c r="S40" s="66"/>
    </row>
    <row r="41" spans="5:19" x14ac:dyDescent="0.2">
      <c r="S41" s="66"/>
    </row>
    <row r="42" spans="5:19" x14ac:dyDescent="0.2">
      <c r="S42" s="66"/>
    </row>
    <row r="43" spans="5:19" x14ac:dyDescent="0.2">
      <c r="S43" s="66"/>
    </row>
    <row r="44" spans="5:19" x14ac:dyDescent="0.2">
      <c r="S44" s="66"/>
    </row>
    <row r="45" spans="5:19" x14ac:dyDescent="0.2">
      <c r="S45" s="66"/>
    </row>
    <row r="46" spans="5:19" x14ac:dyDescent="0.2">
      <c r="S46" s="66"/>
    </row>
    <row r="47" spans="5:19" x14ac:dyDescent="0.2">
      <c r="S47" s="66"/>
    </row>
    <row r="48" spans="5:19" x14ac:dyDescent="0.2">
      <c r="S48" s="66"/>
    </row>
    <row r="49" spans="19:19" x14ac:dyDescent="0.2">
      <c r="S49" s="66"/>
    </row>
    <row r="50" spans="19:19" x14ac:dyDescent="0.2">
      <c r="S50" s="66"/>
    </row>
    <row r="51" spans="19:19" x14ac:dyDescent="0.2">
      <c r="S51" s="66"/>
    </row>
    <row r="52" spans="19:19" x14ac:dyDescent="0.2">
      <c r="S52" s="66"/>
    </row>
    <row r="53" spans="19:19" x14ac:dyDescent="0.2">
      <c r="S53" s="66"/>
    </row>
    <row r="54" spans="19:19" x14ac:dyDescent="0.2">
      <c r="S54" s="66"/>
    </row>
    <row r="55" spans="19:19" x14ac:dyDescent="0.2">
      <c r="S55" s="66"/>
    </row>
    <row r="56" spans="19:19" x14ac:dyDescent="0.2">
      <c r="S56" s="66"/>
    </row>
    <row r="57" spans="19:19" x14ac:dyDescent="0.2">
      <c r="S57" s="66"/>
    </row>
    <row r="58" spans="19:19" x14ac:dyDescent="0.2">
      <c r="S58" s="66"/>
    </row>
    <row r="59" spans="19:19" x14ac:dyDescent="0.2">
      <c r="S59" s="66"/>
    </row>
    <row r="60" spans="19:19" x14ac:dyDescent="0.2">
      <c r="S60" s="66"/>
    </row>
    <row r="61" spans="19:19" x14ac:dyDescent="0.2">
      <c r="S61" s="66"/>
    </row>
    <row r="62" spans="19:19" x14ac:dyDescent="0.2">
      <c r="S62" s="66"/>
    </row>
    <row r="63" spans="19:19" x14ac:dyDescent="0.2">
      <c r="S63" s="66"/>
    </row>
    <row r="64" spans="19:19" x14ac:dyDescent="0.2">
      <c r="S64" s="66"/>
    </row>
    <row r="65" spans="19:19" x14ac:dyDescent="0.2">
      <c r="S65" s="66"/>
    </row>
    <row r="66" spans="19:19" x14ac:dyDescent="0.2">
      <c r="S66" s="66"/>
    </row>
    <row r="67" spans="19:19" x14ac:dyDescent="0.2">
      <c r="S67" s="66"/>
    </row>
    <row r="68" spans="19:19" x14ac:dyDescent="0.2">
      <c r="S68" s="66"/>
    </row>
    <row r="69" spans="19:19" x14ac:dyDescent="0.2">
      <c r="S69" s="66"/>
    </row>
    <row r="70" spans="19:19" x14ac:dyDescent="0.2">
      <c r="S70" s="66"/>
    </row>
    <row r="71" spans="19:19" x14ac:dyDescent="0.2">
      <c r="S71" s="66"/>
    </row>
    <row r="72" spans="19:19" x14ac:dyDescent="0.2">
      <c r="S72" s="66"/>
    </row>
  </sheetData>
  <mergeCells count="5">
    <mergeCell ref="E2:R2"/>
    <mergeCell ref="E4:R4"/>
    <mergeCell ref="O21:P21"/>
    <mergeCell ref="M32:N32"/>
    <mergeCell ref="Q21:S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purl.org/dc/dcmitype/"/>
    <ds:schemaRef ds:uri="http://purl.org/dc/elements/1.1/"/>
    <ds:schemaRef ds:uri="http://schemas.microsoft.com/office/2006/metadata/properties"/>
    <ds:schemaRef ds:uri="d6b3294d-d0ac-402f-8738-58b01d6ec124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Statement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2015-03-02T07:46:03Z</cp:lastPrinted>
  <dcterms:created xsi:type="dcterms:W3CDTF">2007-10-18T17:03:45Z</dcterms:created>
  <dcterms:modified xsi:type="dcterms:W3CDTF">2021-10-07T15:07:27Z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2021-10-07T15:07:27Z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